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Приложения к Протоколу\"/>
    </mc:Choice>
  </mc:AlternateContent>
  <bookViews>
    <workbookView xWindow="0" yWindow="0" windowWidth="28800" windowHeight="12135"/>
  </bookViews>
  <sheets>
    <sheet name="Лист1" sheetId="1" r:id="rId1"/>
  </sheets>
  <definedNames>
    <definedName name="_Hlk90887872" localSheetId="0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7" i="1"/>
  <c r="D8" i="1"/>
  <c r="D9" i="1" s="1"/>
  <c r="C9" i="1"/>
  <c r="B9" i="1" l="1"/>
</calcChain>
</file>

<file path=xl/sharedStrings.xml><?xml version="1.0" encoding="utf-8"?>
<sst xmlns="http://schemas.openxmlformats.org/spreadsheetml/2006/main" count="11" uniqueCount="11">
  <si>
    <t>ГБУЗ «Городская поликлиника»</t>
  </si>
  <si>
    <t>ГБУЗ «Городская детская поликлиника»</t>
  </si>
  <si>
    <t>Наименование медицинской организации</t>
  </si>
  <si>
    <t>ИТОГО для медицинских организаций Пензенской области, расположенных в городе Пенза (ГБУЗ «Городская поликлиника», ГБУЗ «Городская детская поликлиника»)</t>
  </si>
  <si>
    <t>Дифференцированный подушевой норматив для i-той медицинской организации, подведомственной исполнительному  органу субъекта Российской Федерации  и расположенной в городе федерального значения, административном  центре  (столице) субъекта Российской Федерации, рублей</t>
  </si>
  <si>
    <t xml:space="preserve">Численность застрахованных лиц, прикрепленных к i-той медицинской организации, подведомственной исполнительному органу субъекта Российской Федерации и расположенной в городе 
федерального значения, административном  центре  (столице) 
субъекта Российской Федерации, человек_xDC56_
 </t>
  </si>
  <si>
    <t>Приложение №1.1.15</t>
  </si>
  <si>
    <t>Σ ДПН 𝑖
× ЧЗ</t>
  </si>
  <si>
    <t>ФГБУЗ «МСЧ 59 ФМБА России»</t>
  </si>
  <si>
    <t xml:space="preserve">                            Подушевой норматив финансирования для ФГБУЗ «МСЧ 59 ФМБА России», являющейся единственной медицинской организацией в  населенном пункте ( г.Заречный), установлен в Тарифном соглашении на 2025 год не ниже подушевого норматива финансирования для медицинских организаций Пензенской области, расположенных в г. Пенза 
(ГБУЗ «Городская поликлиника», ГБУЗ «Городская детская поликлиника»).</t>
  </si>
  <si>
    <t>Расчет условия  для дифференцированного подушевого норматива, установленного  в приложении №5 к дополнительному соглашению №1 к Тарифному соглашению н 2025 год ФГБУЗ «МСЧ 59 ФМБА России» - федеральной медицинской организации,  являющейся единственной медицинской организацией в 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</si>
</sst>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9" formatCode="_-* #,##0\ _₽_-;\-* #,##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169" fontId="5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379380</xdr:colOff>
      <xdr:row>5</xdr:row>
      <xdr:rowOff>3186111</xdr:rowOff>
    </xdr:from>
    <xdr:ext cx="796958" cy="37147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6332505" y="6186486"/>
              <a:ext cx="796958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ДП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н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6332505" y="6186486"/>
              <a:ext cx="796958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ru-RU" sz="1600" i="0">
                  <a:latin typeface="Cambria Math" panose="02040503050406030204" pitchFamily="18" charset="0"/>
                </a:rPr>
                <a:t>〖</a:t>
              </a:r>
              <a:r>
                <a:rPr lang="ru-RU" sz="1600" b="0" i="0">
                  <a:latin typeface="Cambria Math" panose="02040503050406030204" pitchFamily="18" charset="0"/>
                </a:rPr>
                <a:t>ДП〗_н^</a:t>
              </a:r>
              <a:r>
                <a:rPr lang="en-US" sz="1600" b="0" i="0">
                  <a:latin typeface="Cambria Math" panose="02040503050406030204" pitchFamily="18" charset="0"/>
                </a:rPr>
                <a:t>𝑖</a:t>
              </a:r>
              <a:endParaRPr lang="ru-RU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677036</xdr:colOff>
      <xdr:row>5</xdr:row>
      <xdr:rowOff>3178968</xdr:rowOff>
    </xdr:from>
    <xdr:ext cx="477870" cy="45243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8416099" y="6179343"/>
              <a:ext cx="477870" cy="4524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Ч</m:t>
                        </m:r>
                      </m:e>
                      <m:sub>
                        <m:r>
                          <a:rPr lang="ru-RU" sz="1600" b="0" i="1">
                            <a:latin typeface="Cambria Math" panose="02040503050406030204" pitchFamily="18" charset="0"/>
                          </a:rPr>
                          <m:t>З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6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8416099" y="6179343"/>
              <a:ext cx="477870" cy="4524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ru-RU" sz="1600" b="0" i="0">
                  <a:latin typeface="Cambria Math" panose="02040503050406030204" pitchFamily="18" charset="0"/>
                </a:rPr>
                <a:t>Ч</a:t>
              </a:r>
              <a:r>
                <a:rPr lang="en-US" sz="1600" b="0" i="0">
                  <a:latin typeface="Cambria Math" panose="02040503050406030204" pitchFamily="18" charset="0"/>
                </a:rPr>
                <a:t>_</a:t>
              </a:r>
              <a:r>
                <a:rPr lang="ru-RU" sz="1600" b="0" i="0">
                  <a:latin typeface="Cambria Math" panose="02040503050406030204" pitchFamily="18" charset="0"/>
                </a:rPr>
                <a:t>З</a:t>
              </a:r>
              <a:r>
                <a:rPr lang="en-US" sz="1600" b="0" i="0">
                  <a:latin typeface="Cambria Math" panose="02040503050406030204" pitchFamily="18" charset="0"/>
                </a:rPr>
                <a:t>^𝑖</a:t>
              </a:r>
              <a:endParaRPr lang="ru-RU" sz="16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1" width="50" customWidth="1"/>
    <col min="2" max="2" width="26.7109375" customWidth="1"/>
    <col min="3" max="3" width="28.28515625" customWidth="1"/>
    <col min="4" max="4" width="23.5703125" customWidth="1"/>
  </cols>
  <sheetData>
    <row r="1" spans="1:4" ht="15.75" x14ac:dyDescent="0.25">
      <c r="C1" s="7" t="s">
        <v>6</v>
      </c>
      <c r="D1" s="7"/>
    </row>
    <row r="2" spans="1:4" ht="15.75" customHeight="1" x14ac:dyDescent="0.25">
      <c r="A2" s="6" t="s">
        <v>10</v>
      </c>
      <c r="B2" s="6"/>
      <c r="C2" s="6"/>
      <c r="D2" s="6"/>
    </row>
    <row r="3" spans="1:4" ht="45" customHeight="1" x14ac:dyDescent="0.25">
      <c r="A3" s="6"/>
      <c r="B3" s="6"/>
      <c r="C3" s="6"/>
      <c r="D3" s="6"/>
    </row>
    <row r="4" spans="1:4" ht="4.5" customHeight="1" x14ac:dyDescent="0.25">
      <c r="A4" s="1"/>
    </row>
    <row r="5" spans="1:4" ht="4.5" customHeight="1" x14ac:dyDescent="0.25"/>
    <row r="6" spans="1:4" ht="280.5" customHeight="1" x14ac:dyDescent="0.25">
      <c r="A6" s="2" t="s">
        <v>2</v>
      </c>
      <c r="B6" s="3" t="s">
        <v>4</v>
      </c>
      <c r="C6" s="3" t="s">
        <v>5</v>
      </c>
      <c r="D6" s="9" t="s">
        <v>7</v>
      </c>
    </row>
    <row r="7" spans="1:4" ht="38.25" customHeight="1" x14ac:dyDescent="0.25">
      <c r="A7" s="4" t="s">
        <v>0</v>
      </c>
      <c r="B7" s="10">
        <v>29.33</v>
      </c>
      <c r="C7" s="12">
        <v>364055</v>
      </c>
      <c r="D7" s="11">
        <f>B7*C7</f>
        <v>10677733.149999999</v>
      </c>
    </row>
    <row r="8" spans="1:4" ht="38.25" customHeight="1" x14ac:dyDescent="0.25">
      <c r="A8" s="4" t="s">
        <v>1</v>
      </c>
      <c r="B8" s="10">
        <v>444.38</v>
      </c>
      <c r="C8" s="12">
        <v>95657</v>
      </c>
      <c r="D8" s="11">
        <f>B8*C8</f>
        <v>42508057.659999996</v>
      </c>
    </row>
    <row r="9" spans="1:4" ht="87.75" customHeight="1" x14ac:dyDescent="0.25">
      <c r="A9" s="4" t="s">
        <v>3</v>
      </c>
      <c r="B9" s="10">
        <f>D9/C9</f>
        <v>115.69371869779339</v>
      </c>
      <c r="C9" s="12">
        <f>C7+C8</f>
        <v>459712</v>
      </c>
      <c r="D9" s="11">
        <f>D7+D8</f>
        <v>53185790.809999995</v>
      </c>
    </row>
    <row r="10" spans="1:4" ht="43.5" customHeight="1" x14ac:dyDescent="0.25">
      <c r="A10" s="5" t="s">
        <v>8</v>
      </c>
      <c r="B10" s="13">
        <v>115.7</v>
      </c>
      <c r="C10" s="12">
        <v>54909</v>
      </c>
      <c r="D10" s="11">
        <f>B10*C10</f>
        <v>6352971.2999999998</v>
      </c>
    </row>
    <row r="11" spans="1:4" ht="87.75" customHeight="1" x14ac:dyDescent="0.25">
      <c r="A11" s="14" t="s">
        <v>9</v>
      </c>
      <c r="B11" s="14"/>
      <c r="C11" s="14"/>
      <c r="D11" s="14"/>
    </row>
    <row r="12" spans="1:4" x14ac:dyDescent="0.25">
      <c r="A12" s="8"/>
      <c r="B12" s="8"/>
      <c r="C12" s="8"/>
      <c r="D12" s="8"/>
    </row>
  </sheetData>
  <mergeCells count="3">
    <mergeCell ref="A11:D11"/>
    <mergeCell ref="A2:D3"/>
    <mergeCell ref="C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2025-03-19T14:54:20Z</cp:lastPrinted>
  <dcterms:created xsi:type="dcterms:W3CDTF">2025-03-19T10:25:26Z</dcterms:created>
  <dcterms:modified xsi:type="dcterms:W3CDTF">2025-03-19T14:54:54Z</dcterms:modified>
</cp:coreProperties>
</file>